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К_20230112\Сметы\"/>
    </mc:Choice>
  </mc:AlternateContent>
  <xr:revisionPtr revIDLastSave="0" documentId="13_ncr:1_{90E98263-B3AD-4DE9-A853-D345B35AE02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<sst xmlns="http://schemas.openxmlformats.org/spreadsheetml/2006/main" count="117" uniqueCount="97">
  <si>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</si>
  <si>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</si>
  <si>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</si>
  <si>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</si>
  <si>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</si>
  <si>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</si>
  <si>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</si>
  <si>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</si>
  <si>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</si>
  <si>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</si>
  <si>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</si>
  <si>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</si>
  <si>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</si>
  <si>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</si>
  <si>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</si>
  <si>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</si>
  <si>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</si>
  <si>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</si>
  <si>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</si>
  <si>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</si>
  <si>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</si>
  <si>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</si>
  <si>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</si>
  <si>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</si>
  <si>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</si>
  <si>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</si>
  <si>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</si>
  <si>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</si>
  <si>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</si>
  <si>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</si>
  <si>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</si>
  <si>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</si>
  <si>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</si>
  <si>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</si>
  <si>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</si>
  <si>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</si>
  <si>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</si>
  <si>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</si>
  <si>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</si>
  <si>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</si>
  <si>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</si>
  <si>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</si>
  <si>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</si>
  <si>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</si>
  <si>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</si>
  <si>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</si>
  <si>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</si>
  <si>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</si>
  <si>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</si>
  <si>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</si>
  <si>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</si>
  <si>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</si>
  <si>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</si>
  <si>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</si>
  <si>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</si>
  <si>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</si>
  <si>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</si>
  <si>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</si>
  <si>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</si>
  <si>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</si>
  <si>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</si>
  <si>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</si>
  <si>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</si>
  <si>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</si>
  <si>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</si>
  <si>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</si>
  <si>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</si>
  <si>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</si>
  <si>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</si>
  <si>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</si>
  <si>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</si>
  <si>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</si>
  <si>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</si>
  <si>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</si>
  <si>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</si>
  <si>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</si>
  <si>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</si>
  <si>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</si>
  <si>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</si>
  <si>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</si>
  <si>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</si>
  <si>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</si>
  <si>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</si>
  <si>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</si>
  <si>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</si>
  <si>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</si>
  <si>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</si>
  <si>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</si>
  <si>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</si>
  <si>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</si>
  <si>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</si>
  <si>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ЛС-02-03-01</t>
  </si>
  <si>
    <t>Установка ячеек КСО с вакуумными выкл. В ТП-2806  ввод сТП-2805 кол-ве 1шт.</t>
  </si>
  <si>
    <t>___________________________852,223</t>
  </si>
  <si>
    <t>Составлен(а) в  (прогнозных) ценах по состоянию на 01.01.2023г.</t>
  </si>
  <si>
    <t xml:space="preserve">  индекс дефлятор с 2021г. к 2023г. 653 461,49 * 1,042*1,043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</si>
  <si>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202301123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</si>
</sst>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2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92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93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3.9" customHeight="1" x14ac:dyDescent="0.2">
      <c r="A56" s="64" t="s">
        <v>95</v>
      </c>
      <c r="B56" s="65"/>
      <c r="C56" s="65"/>
      <c r="D56" s="65"/>
      <c r="E56" s="65"/>
      <c r="F56" s="65"/>
      <c r="G56" s="65"/>
      <c r="H56" s="65"/>
      <c r="I56" s="65"/>
      <c r="J56" s="66"/>
      <c r="K56" s="47">
        <f>K49*1.042*1.043</f>
        <v>710185.8681009399</v>
      </c>
      <c r="L56" s="26"/>
      <c r="M56" s="26"/>
      <c r="N56" s="26"/>
      <c r="O56" s="26"/>
      <c r="P56" s="26"/>
      <c r="Q56" s="27"/>
    </row>
    <row r="57" spans="1:17" ht="13.9" customHeight="1" x14ac:dyDescent="0.2">
      <c r="A57" s="64" t="s">
        <v>64</v>
      </c>
      <c r="B57" s="65"/>
      <c r="C57" s="65"/>
      <c r="D57" s="65"/>
      <c r="E57" s="65"/>
      <c r="F57" s="65"/>
      <c r="G57" s="65"/>
      <c r="H57" s="65"/>
      <c r="I57" s="65"/>
      <c r="J57" s="66"/>
      <c r="K57" s="47">
        <f>K56*0.2</f>
        <v>142037.173620188</v>
      </c>
      <c r="L57" s="26"/>
      <c r="M57" s="26"/>
      <c r="N57" s="26"/>
      <c r="O57" s="26"/>
      <c r="P57" s="26"/>
      <c r="Q57" s="27"/>
    </row>
    <row r="58" spans="1:17" ht="13.9" customHeight="1" x14ac:dyDescent="0.2">
      <c r="A58" s="67" t="s">
        <v>65</v>
      </c>
      <c r="B58" s="68"/>
      <c r="C58" s="68"/>
      <c r="D58" s="68"/>
      <c r="E58" s="68"/>
      <c r="F58" s="68"/>
      <c r="G58" s="68"/>
      <c r="H58" s="68"/>
      <c r="I58" s="68"/>
      <c r="J58" s="69"/>
      <c r="K58" s="48">
        <f>K56+K57</f>
        <v>852223.04172112793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71" t="s">
        <v>88</v>
      </c>
      <c r="D60" s="71"/>
      <c r="E60" s="71"/>
      <c r="F60" s="71"/>
    </row>
    <row r="61" spans="1:17" x14ac:dyDescent="0.2">
      <c r="B61" s="42"/>
      <c r="C61" s="70" t="s">
        <v>86</v>
      </c>
      <c r="D61" s="70"/>
      <c r="E61" s="70"/>
      <c r="F61" s="70"/>
    </row>
    <row r="62" spans="1:17" x14ac:dyDescent="0.2">
      <c r="B62" s="41" t="s">
        <v>87</v>
      </c>
      <c r="C62" s="71" t="s">
        <v>89</v>
      </c>
      <c r="D62" s="71"/>
      <c r="E62" s="71"/>
      <c r="F62" s="71"/>
    </row>
    <row r="63" spans="1:17" x14ac:dyDescent="0.2">
      <c r="B63" s="43"/>
      <c r="C63" s="70" t="s">
        <v>86</v>
      </c>
      <c r="D63" s="70"/>
      <c r="E63" s="70"/>
      <c r="F63" s="70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2021-06-29T05:57:43Z</dcterms:modified>
</cp:coreProperties>
</file>